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Лист1!$A:$F,Лист1!$13:$14</definedName>
    <definedName name="_xlnm.Print_Area" localSheetId="0">Лист1!$A$1:$F$79</definedName>
  </definedNames>
  <calcPr calcId="162913"/>
</workbook>
</file>

<file path=xl/calcChain.xml><?xml version="1.0" encoding="utf-8"?>
<calcChain xmlns="http://schemas.openxmlformats.org/spreadsheetml/2006/main">
  <c r="D29" i="1" l="1"/>
  <c r="F29" i="1"/>
  <c r="F19" i="1"/>
  <c r="D19" i="1"/>
  <c r="E56" i="1" l="1"/>
  <c r="C56" i="1"/>
  <c r="B56" i="1" l="1"/>
  <c r="D48" i="1" l="1"/>
  <c r="F48" i="1"/>
  <c r="F18" i="1" l="1"/>
  <c r="F54" i="1"/>
  <c r="F53" i="1"/>
  <c r="D54" i="1"/>
  <c r="D53" i="1"/>
  <c r="F45" i="1"/>
  <c r="D45" i="1"/>
  <c r="D15" i="1"/>
  <c r="D35" i="1"/>
  <c r="D20" i="1"/>
  <c r="F69" i="1"/>
  <c r="D69" i="1"/>
  <c r="F68" i="1"/>
  <c r="D68" i="1"/>
  <c r="F67" i="1"/>
  <c r="D67" i="1"/>
  <c r="F66" i="1"/>
  <c r="D66" i="1"/>
  <c r="F65" i="1"/>
  <c r="D65" i="1"/>
  <c r="F64" i="1"/>
  <c r="D64" i="1"/>
  <c r="F63" i="1"/>
  <c r="D63" i="1"/>
  <c r="F62" i="1"/>
  <c r="D62" i="1"/>
  <c r="F60" i="1"/>
  <c r="D60" i="1"/>
  <c r="F59" i="1"/>
  <c r="D59" i="1"/>
  <c r="F58" i="1"/>
  <c r="D58" i="1"/>
  <c r="F57" i="1"/>
  <c r="D57" i="1"/>
  <c r="F55" i="1"/>
  <c r="D55" i="1"/>
  <c r="F51" i="1"/>
  <c r="D51" i="1"/>
  <c r="F47" i="1"/>
  <c r="D47" i="1"/>
  <c r="F43" i="1"/>
  <c r="D43" i="1"/>
  <c r="F42" i="1"/>
  <c r="D42" i="1"/>
  <c r="F40" i="1"/>
  <c r="D40" i="1"/>
  <c r="F39" i="1"/>
  <c r="D39" i="1"/>
  <c r="F38" i="1"/>
  <c r="D38" i="1"/>
  <c r="F37" i="1"/>
  <c r="D37" i="1"/>
  <c r="F36" i="1"/>
  <c r="D36" i="1"/>
  <c r="F35" i="1"/>
  <c r="F32" i="1"/>
  <c r="D32" i="1"/>
  <c r="F31" i="1"/>
  <c r="D31" i="1"/>
  <c r="F30" i="1"/>
  <c r="D30" i="1"/>
  <c r="F28" i="1"/>
  <c r="D28" i="1"/>
  <c r="F27" i="1"/>
  <c r="D27" i="1"/>
  <c r="F25" i="1"/>
  <c r="D25" i="1"/>
  <c r="F24" i="1"/>
  <c r="D24" i="1"/>
  <c r="F23" i="1"/>
  <c r="D23" i="1"/>
  <c r="F22" i="1"/>
  <c r="D22" i="1"/>
  <c r="F21" i="1"/>
  <c r="D21" i="1"/>
  <c r="F20" i="1"/>
  <c r="D18" i="1"/>
  <c r="F17" i="1"/>
  <c r="D17" i="1"/>
  <c r="F16" i="1"/>
  <c r="D16" i="1"/>
  <c r="F15" i="1"/>
  <c r="D33" i="1" l="1"/>
  <c r="F33" i="1"/>
  <c r="F34" i="1"/>
  <c r="D56" i="1"/>
  <c r="D34" i="1"/>
  <c r="F56" i="1"/>
</calcChain>
</file>

<file path=xl/sharedStrings.xml><?xml version="1.0" encoding="utf-8"?>
<sst xmlns="http://schemas.openxmlformats.org/spreadsheetml/2006/main" count="76" uniqueCount="76">
  <si>
    <t>Показатель, единица измерения</t>
  </si>
  <si>
    <t>отчет</t>
  </si>
  <si>
    <t>оценка</t>
  </si>
  <si>
    <t>прогноз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</si>
  <si>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</si>
  <si>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</si>
  <si>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занятых в личных подсобных хозяйствах,       тыс. чел.</t>
  </si>
  <si>
    <t>Уровень регистрируемой безработицы, в % к численности трудоспособного населения в трудоспособном возрасте</t>
  </si>
  <si>
    <t>Объем продукции сельского хозяйства всех категорий хозяйств, млн. руб.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</si>
  <si>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</si>
  <si>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</si>
  <si>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</si>
  <si>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Производство основных видов сельскохозяйственной продукции</t>
  </si>
  <si>
    <t>Зерно (в весе  после доработки), тыс.тонн</t>
  </si>
  <si>
    <t>Сахарная свекла, тыс. тонн</t>
  </si>
  <si>
    <t>Подсолнечник (в весе после доработки), тыс. тонн</t>
  </si>
  <si>
    <t>Картофель - всего, тыс. тонн</t>
  </si>
  <si>
    <t>Овощи - всего, тыс. тонн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</si>
  <si>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</si>
  <si>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</si>
  <si>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</si>
  <si>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>Птица, тысяч голов</t>
  </si>
  <si>
    <t>Оборот розничной торговли,  млн. руб.</t>
  </si>
  <si>
    <t>Оборот общественного питания, млн. руб.</t>
  </si>
  <si>
    <t>Объем платных услуг населению, млн. руб.</t>
  </si>
  <si>
    <t>Объем инвестиций в основной капитал за счет всех источников финансирования, млн. руб.</t>
  </si>
  <si>
    <t>Развитие малого предпринимательства</t>
  </si>
  <si>
    <t>Общий объем расходов бюджета сельского поселения на развитие и поддержку малого предпринимательства в расчете на одно малое предприятие, тыс. руб.</t>
  </si>
  <si>
    <t>Количество субъектов малого предпринимательства в расчете на 1000 человек населения</t>
  </si>
  <si>
    <t>Социальная сфера</t>
  </si>
  <si>
    <t>Численность учащихся в учреждениях:</t>
  </si>
  <si>
    <t>общеобразовательных, тыс. чел.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</si>
  <si>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</si>
  <si>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</si>
  <si>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</si>
  <si>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</si>
  <si>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</si>
  <si>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</si>
  <si>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</si>
  <si>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</si>
  <si>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Количество организаций, зарегистрированных на территории сельского поселения, единиц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</si>
  <si>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</si>
  <si>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</si>
  <si>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</si>
  <si>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из них индивидуальных предпринимателей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</si>
  <si>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</si>
  <si>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</si>
  <si>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</si>
  <si>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</si>
  <si>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Протяженность автомобильных дорог местного значения,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</si>
  <si>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</si>
  <si>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</si>
  <si>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</si>
  <si>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</si>
  <si>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Совета Выселковского сельского поселения</t>
  </si>
  <si>
    <t>Выселковского района</t>
  </si>
  <si>
    <t xml:space="preserve">Заместитель главы администрации </t>
  </si>
  <si>
    <t>Выселковского сельского поселения</t>
  </si>
  <si>
    <t>Выселковского района по финансовым</t>
  </si>
  <si>
    <t>и производственным вопросам</t>
  </si>
  <si>
    <t>Фонд оплаты труда, млн. руб.</t>
  </si>
  <si>
    <t>Численность детей  дошкольного возраста, тыс. чел.</t>
  </si>
  <si>
    <t>Яйца- всего, млн. штук</t>
  </si>
  <si>
    <t>2017 год</t>
  </si>
  <si>
    <t xml:space="preserve">ПРИЛОЖЕНИЕ </t>
  </si>
  <si>
    <t>2018 год</t>
  </si>
  <si>
    <t>2018г. в % к 2017г.</t>
  </si>
  <si>
    <t xml:space="preserve">Индикативный план социально-экономического развития  Выселковского                  </t>
  </si>
  <si>
    <t>к решению XLIII сессии III созыва</t>
  </si>
  <si>
    <t xml:space="preserve">  сельского поселения Выселковского района на 2019 год</t>
  </si>
  <si>
    <t>2019 год</t>
  </si>
  <si>
    <t>О.А. Кирячкова-Богдан</t>
  </si>
  <si>
    <t>2019г. в % к 2018г.</t>
  </si>
  <si>
    <t>Прибыль прибыльных предприятий, млн.руб.</t>
  </si>
  <si>
    <t>Объем отгруженных товаров собственного производства, (производство и распределение электроэнергии, газа, воды)</t>
  </si>
  <si>
    <t>от 13 декабря 2018 года № 3-270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</si>
</sst>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0" fillId="0" borderId="3" xfId="0" applyNumberFormat="1" applyBorder="1"/>
    <xf numFmtId="164" fontId="4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7"/>
  <sheetViews>
    <sheetView tabSelected="1" workbookViewId="0">
      <selection sqref="A1:F79"/>
    </sheetView>
  </sheetViews>
  <sheetFormatPr defaultRowHeight="15" x14ac:dyDescent="0.25"/>
  <cols>
    <col min="1" max="1" width="51.7109375" customWidth="1"/>
    <col min="2" max="2" width="10.42578125" customWidth="1"/>
    <col min="3" max="3" width="11.140625" customWidth="1"/>
    <col min="4" max="4" width="10.5703125" customWidth="1"/>
    <col min="5" max="5" width="10.140625" customWidth="1"/>
    <col min="6" max="6" width="11.5703125" customWidth="1"/>
  </cols>
  <sheetData>
    <row r="2" spans="1:6" ht="15.75" x14ac:dyDescent="0.25">
      <c r="C2" s="39" t="s">
        <v>64</v>
      </c>
      <c r="D2" s="39"/>
      <c r="E2" s="39"/>
      <c r="F2" s="39"/>
    </row>
    <row r="3" spans="1:6" ht="15.75" x14ac:dyDescent="0.25">
      <c r="C3" s="39" t="s">
        <v>68</v>
      </c>
      <c r="D3" s="39"/>
      <c r="E3" s="39"/>
      <c r="F3" s="39"/>
    </row>
    <row r="4" spans="1:6" ht="15.75" x14ac:dyDescent="0.25">
      <c r="C4" s="39" t="s">
        <v>54</v>
      </c>
      <c r="D4" s="39"/>
      <c r="E4" s="39"/>
      <c r="F4" s="39"/>
    </row>
    <row r="5" spans="1:6" ht="15.75" x14ac:dyDescent="0.25">
      <c r="C5" s="39" t="s">
        <v>55</v>
      </c>
      <c r="D5" s="39"/>
      <c r="E5" s="39"/>
      <c r="F5" s="39"/>
    </row>
    <row r="6" spans="1:6" ht="15.75" x14ac:dyDescent="0.25">
      <c r="C6" s="39" t="s">
        <v>75</v>
      </c>
      <c r="D6" s="39"/>
      <c r="E6" s="39"/>
      <c r="F6" s="39"/>
    </row>
    <row r="10" spans="1:6" ht="17.25" customHeight="1" x14ac:dyDescent="0.25">
      <c r="A10" s="33" t="s">
        <v>67</v>
      </c>
      <c r="B10" s="34"/>
      <c r="C10" s="34"/>
      <c r="D10" s="34"/>
      <c r="E10" s="34"/>
      <c r="F10" s="34"/>
    </row>
    <row r="11" spans="1:6" ht="15.75" x14ac:dyDescent="0.25">
      <c r="A11" s="40" t="s">
        <v>69</v>
      </c>
      <c r="B11" s="40"/>
      <c r="C11" s="40"/>
      <c r="D11" s="40"/>
      <c r="E11" s="40"/>
      <c r="F11" s="40"/>
    </row>
    <row r="12" spans="1:6" ht="16.5" thickBot="1" x14ac:dyDescent="0.3">
      <c r="A12" s="1"/>
      <c r="B12" s="1"/>
      <c r="C12" s="1"/>
      <c r="D12" s="1"/>
      <c r="E12" s="1"/>
      <c r="F12" s="1"/>
    </row>
    <row r="13" spans="1:6" ht="16.5" thickBot="1" x14ac:dyDescent="0.3">
      <c r="A13" s="35" t="s">
        <v>0</v>
      </c>
      <c r="B13" s="3" t="s">
        <v>63</v>
      </c>
      <c r="C13" s="3" t="s">
        <v>65</v>
      </c>
      <c r="D13" s="37" t="s">
        <v>66</v>
      </c>
      <c r="E13" s="4" t="s">
        <v>70</v>
      </c>
      <c r="F13" s="37" t="s">
        <v>72</v>
      </c>
    </row>
    <row r="14" spans="1:6" ht="34.5" customHeight="1" thickBot="1" x14ac:dyDescent="0.3">
      <c r="A14" s="36"/>
      <c r="B14" s="3" t="s">
        <v>1</v>
      </c>
      <c r="C14" s="3" t="s">
        <v>2</v>
      </c>
      <c r="D14" s="38"/>
      <c r="E14" s="3" t="s">
        <v>3</v>
      </c>
      <c r="F14" s="38"/>
    </row>
    <row r="15" spans="1:6" ht="48" customHeight="1" x14ac:dyDescent="0.25">
      <c r="A15" s="19" t="s">
        <v>4</v>
      </c>
      <c r="B15" s="20">
        <v>21.8</v>
      </c>
      <c r="C15" s="21">
        <v>21.84</v>
      </c>
      <c r="D15" s="21">
        <f>SUM(C15/B15*100)</f>
        <v>100.18348623853211</v>
      </c>
      <c r="E15" s="21">
        <v>21.9</v>
      </c>
      <c r="F15" s="21">
        <f>SUM(E15/C15*100)</f>
        <v>100.27472527472527</v>
      </c>
    </row>
    <row r="16" spans="1:6" ht="32.25" customHeight="1" x14ac:dyDescent="0.25">
      <c r="A16" s="6" t="s">
        <v>5</v>
      </c>
      <c r="B16" s="22">
        <v>23.1</v>
      </c>
      <c r="C16" s="23">
        <v>23.2</v>
      </c>
      <c r="D16" s="23">
        <f t="shared" ref="D16:D24" si="0">SUM(C16/B16*100)</f>
        <v>100.43290043290042</v>
      </c>
      <c r="E16" s="23">
        <v>23.8</v>
      </c>
      <c r="F16" s="23">
        <f t="shared" ref="F16:F35" si="1">SUM(E16/C16*100)</f>
        <v>102.58620689655173</v>
      </c>
    </row>
    <row r="17" spans="1:6" ht="33" hidden="1" customHeight="1" x14ac:dyDescent="0.25">
      <c r="A17" s="7" t="s">
        <v>6</v>
      </c>
      <c r="B17" s="24">
        <v>5.48</v>
      </c>
      <c r="C17" s="25">
        <v>5.52</v>
      </c>
      <c r="D17" s="23">
        <f t="shared" si="0"/>
        <v>100.72992700729925</v>
      </c>
      <c r="E17" s="25">
        <v>5.57</v>
      </c>
      <c r="F17" s="23">
        <f t="shared" si="1"/>
        <v>100.90579710144929</v>
      </c>
    </row>
    <row r="18" spans="1:6" ht="66" customHeight="1" x14ac:dyDescent="0.25">
      <c r="A18" s="7" t="s">
        <v>7</v>
      </c>
      <c r="B18" s="24">
        <v>0.8</v>
      </c>
      <c r="C18" s="25">
        <v>0.7</v>
      </c>
      <c r="D18" s="23">
        <f t="shared" si="0"/>
        <v>87.499999999999986</v>
      </c>
      <c r="E18" s="25">
        <v>0.73</v>
      </c>
      <c r="F18" s="23">
        <f>SUM(E18/C18*100)</f>
        <v>104.28571428571429</v>
      </c>
    </row>
    <row r="19" spans="1:6" ht="15.75" x14ac:dyDescent="0.25">
      <c r="A19" s="7" t="s">
        <v>73</v>
      </c>
      <c r="B19" s="24">
        <v>474</v>
      </c>
      <c r="C19" s="25">
        <v>438.9</v>
      </c>
      <c r="D19" s="23">
        <f t="shared" ref="D19" si="2">SUM(C19/B19*100)</f>
        <v>92.594936708860757</v>
      </c>
      <c r="E19" s="25">
        <v>478.6</v>
      </c>
      <c r="F19" s="23">
        <f>SUM(E19/C19*100)</f>
        <v>109.04534062428802</v>
      </c>
    </row>
    <row r="20" spans="1:6" ht="20.25" customHeight="1" x14ac:dyDescent="0.25">
      <c r="A20" s="8" t="s">
        <v>60</v>
      </c>
      <c r="B20" s="22">
        <v>4463.8</v>
      </c>
      <c r="C20" s="23">
        <v>4840.92</v>
      </c>
      <c r="D20" s="23">
        <f t="shared" si="0"/>
        <v>108.4484071867019</v>
      </c>
      <c r="E20" s="23">
        <v>5060.3999999999996</v>
      </c>
      <c r="F20" s="23">
        <f t="shared" si="1"/>
        <v>104.5338489378052</v>
      </c>
    </row>
    <row r="21" spans="1:6" ht="47.25" x14ac:dyDescent="0.25">
      <c r="A21" s="9" t="s">
        <v>74</v>
      </c>
      <c r="B21" s="22">
        <v>15371.94</v>
      </c>
      <c r="C21" s="23">
        <v>16094.04</v>
      </c>
      <c r="D21" s="23">
        <f t="shared" si="0"/>
        <v>104.69752028696445</v>
      </c>
      <c r="E21" s="23">
        <v>17416.02</v>
      </c>
      <c r="F21" s="23">
        <f t="shared" si="1"/>
        <v>108.21409664695751</v>
      </c>
    </row>
    <row r="22" spans="1:6" ht="31.5" x14ac:dyDescent="0.25">
      <c r="A22" s="5" t="s">
        <v>8</v>
      </c>
      <c r="B22" s="22">
        <v>9478.44</v>
      </c>
      <c r="C22" s="23">
        <v>9195.4</v>
      </c>
      <c r="D22" s="23">
        <f t="shared" si="0"/>
        <v>97.013854600546068</v>
      </c>
      <c r="E22" s="23">
        <v>9641.9</v>
      </c>
      <c r="F22" s="23">
        <f t="shared" si="1"/>
        <v>104.85568871392216</v>
      </c>
    </row>
    <row r="23" spans="1:6" ht="31.5" hidden="1" x14ac:dyDescent="0.25">
      <c r="A23" s="6" t="s">
        <v>9</v>
      </c>
      <c r="B23" s="22">
        <v>6412.3</v>
      </c>
      <c r="C23" s="23">
        <v>6608.9</v>
      </c>
      <c r="D23" s="23">
        <f t="shared" si="0"/>
        <v>103.06598256475834</v>
      </c>
      <c r="E23" s="23">
        <v>6739.8</v>
      </c>
      <c r="F23" s="23">
        <f t="shared" si="1"/>
        <v>101.98066244004298</v>
      </c>
    </row>
    <row r="24" spans="1:6" ht="47.25" hidden="1" customHeight="1" x14ac:dyDescent="0.25">
      <c r="A24" s="6" t="s">
        <v>10</v>
      </c>
      <c r="B24" s="22">
        <v>150.30000000000001</v>
      </c>
      <c r="C24" s="23">
        <v>149.80000000000001</v>
      </c>
      <c r="D24" s="23">
        <f t="shared" si="0"/>
        <v>99.66733200266134</v>
      </c>
      <c r="E24" s="23">
        <v>153.19999999999999</v>
      </c>
      <c r="F24" s="23">
        <f t="shared" si="1"/>
        <v>102.26969292389852</v>
      </c>
    </row>
    <row r="25" spans="1:6" ht="31.5" hidden="1" x14ac:dyDescent="0.25">
      <c r="A25" s="5" t="s">
        <v>11</v>
      </c>
      <c r="B25" s="22">
        <v>336.41</v>
      </c>
      <c r="C25" s="23">
        <v>348.7</v>
      </c>
      <c r="D25" s="23">
        <f>SUM(C25/B25*100)</f>
        <v>103.65328022353675</v>
      </c>
      <c r="E25" s="23">
        <v>352.1</v>
      </c>
      <c r="F25" s="23">
        <f t="shared" si="1"/>
        <v>100.97505018640666</v>
      </c>
    </row>
    <row r="26" spans="1:6" ht="33.75" customHeight="1" x14ac:dyDescent="0.25">
      <c r="A26" s="10" t="s">
        <v>12</v>
      </c>
      <c r="B26" s="26"/>
      <c r="C26" s="23"/>
      <c r="D26" s="23"/>
      <c r="E26" s="23"/>
      <c r="F26" s="23"/>
    </row>
    <row r="27" spans="1:6" ht="15.75" x14ac:dyDescent="0.25">
      <c r="A27" s="8" t="s">
        <v>13</v>
      </c>
      <c r="B27" s="22">
        <v>422.32</v>
      </c>
      <c r="C27" s="23">
        <v>392.8</v>
      </c>
      <c r="D27" s="23">
        <f t="shared" ref="D27:D30" si="3">SUM(C27/B27*100)</f>
        <v>93.010039780261422</v>
      </c>
      <c r="E27" s="23">
        <v>407.6</v>
      </c>
      <c r="F27" s="23">
        <f t="shared" si="1"/>
        <v>103.76782077393077</v>
      </c>
    </row>
    <row r="28" spans="1:6" ht="15.75" x14ac:dyDescent="0.25">
      <c r="A28" s="8" t="s">
        <v>14</v>
      </c>
      <c r="B28" s="22">
        <v>509.84</v>
      </c>
      <c r="C28" s="23">
        <v>358.6</v>
      </c>
      <c r="D28" s="23">
        <f t="shared" si="3"/>
        <v>70.335791620900679</v>
      </c>
      <c r="E28" s="23">
        <v>467.1</v>
      </c>
      <c r="F28" s="23">
        <f t="shared" si="1"/>
        <v>130.25655326268824</v>
      </c>
    </row>
    <row r="29" spans="1:6" ht="15.75" x14ac:dyDescent="0.25">
      <c r="A29" s="8" t="s">
        <v>15</v>
      </c>
      <c r="B29" s="22">
        <v>16.899999999999999</v>
      </c>
      <c r="C29" s="23">
        <v>11.2</v>
      </c>
      <c r="D29" s="23">
        <f t="shared" si="3"/>
        <v>66.272189349112438</v>
      </c>
      <c r="E29" s="23">
        <v>12.7</v>
      </c>
      <c r="F29" s="23">
        <f t="shared" si="1"/>
        <v>113.39285714285714</v>
      </c>
    </row>
    <row r="30" spans="1:6" ht="15.75" x14ac:dyDescent="0.25">
      <c r="A30" s="8" t="s">
        <v>16</v>
      </c>
      <c r="B30" s="22">
        <v>8.25</v>
      </c>
      <c r="C30" s="23">
        <v>6.6</v>
      </c>
      <c r="D30" s="23">
        <f t="shared" si="3"/>
        <v>80</v>
      </c>
      <c r="E30" s="23">
        <v>6.8</v>
      </c>
      <c r="F30" s="23">
        <f t="shared" si="1"/>
        <v>103.03030303030303</v>
      </c>
    </row>
    <row r="31" spans="1:6" ht="15.75" x14ac:dyDescent="0.25">
      <c r="A31" s="8" t="s">
        <v>17</v>
      </c>
      <c r="B31" s="22">
        <v>12.3</v>
      </c>
      <c r="C31" s="23">
        <v>9.9</v>
      </c>
      <c r="D31" s="23">
        <f>SUM(C31/B31*100)</f>
        <v>80.487804878048777</v>
      </c>
      <c r="E31" s="23">
        <v>11</v>
      </c>
      <c r="F31" s="23">
        <f t="shared" si="1"/>
        <v>111.11111111111111</v>
      </c>
    </row>
    <row r="32" spans="1:6" ht="15.75" x14ac:dyDescent="0.25">
      <c r="A32" s="6" t="s">
        <v>18</v>
      </c>
      <c r="B32" s="22">
        <v>5.3</v>
      </c>
      <c r="C32" s="23">
        <v>8.1999999999999993</v>
      </c>
      <c r="D32" s="23">
        <f>SUM(C32/B32*100)</f>
        <v>154.71698113207546</v>
      </c>
      <c r="E32" s="23">
        <v>8.5</v>
      </c>
      <c r="F32" s="23">
        <f t="shared" si="1"/>
        <v>103.65853658536585</v>
      </c>
    </row>
    <row r="33" spans="1:6" s="29" customFormat="1" ht="15.75" x14ac:dyDescent="0.25">
      <c r="A33" s="12" t="s">
        <v>19</v>
      </c>
      <c r="B33" s="28">
        <v>22.99</v>
      </c>
      <c r="C33" s="27">
        <v>25.9</v>
      </c>
      <c r="D33" s="27">
        <f t="shared" ref="D33:D35" si="4">SUM(C33/B33*100)</f>
        <v>112.65767725097868</v>
      </c>
      <c r="E33" s="27">
        <v>26</v>
      </c>
      <c r="F33" s="27">
        <f t="shared" si="1"/>
        <v>100.38610038610038</v>
      </c>
    </row>
    <row r="34" spans="1:6" s="29" customFormat="1" ht="15.75" x14ac:dyDescent="0.25">
      <c r="A34" s="12" t="s">
        <v>20</v>
      </c>
      <c r="B34" s="28">
        <v>46.75</v>
      </c>
      <c r="C34" s="27">
        <v>47.65</v>
      </c>
      <c r="D34" s="27">
        <f t="shared" si="4"/>
        <v>101.92513368983957</v>
      </c>
      <c r="E34" s="27">
        <v>48.2</v>
      </c>
      <c r="F34" s="27">
        <f t="shared" si="1"/>
        <v>101.15424973767053</v>
      </c>
    </row>
    <row r="35" spans="1:6" s="29" customFormat="1" ht="15.75" x14ac:dyDescent="0.25">
      <c r="A35" s="12" t="s">
        <v>62</v>
      </c>
      <c r="B35" s="28">
        <v>242.4</v>
      </c>
      <c r="C35" s="27">
        <v>247.5</v>
      </c>
      <c r="D35" s="27">
        <f t="shared" si="4"/>
        <v>102.1039603960396</v>
      </c>
      <c r="E35" s="27">
        <v>252.4</v>
      </c>
      <c r="F35" s="27">
        <f t="shared" si="1"/>
        <v>101.97979797979799</v>
      </c>
    </row>
    <row r="36" spans="1:6" ht="15.75" x14ac:dyDescent="0.25">
      <c r="A36" s="12" t="s">
        <v>21</v>
      </c>
      <c r="B36" s="22">
        <v>579.79999999999995</v>
      </c>
      <c r="C36" s="23">
        <v>557</v>
      </c>
      <c r="D36" s="23">
        <f t="shared" ref="D36:D40" si="5">SUM(C36/B36*100)</f>
        <v>96.067609520524329</v>
      </c>
      <c r="E36" s="23">
        <v>581</v>
      </c>
      <c r="F36" s="23">
        <f t="shared" ref="F36:F69" si="6">SUM(E36/C36*100)</f>
        <v>104.30879712746859</v>
      </c>
    </row>
    <row r="37" spans="1:6" ht="15.75" x14ac:dyDescent="0.25">
      <c r="A37" s="13" t="s">
        <v>22</v>
      </c>
      <c r="B37" s="22">
        <v>3577.2</v>
      </c>
      <c r="C37" s="23">
        <v>3594.96</v>
      </c>
      <c r="D37" s="23">
        <f t="shared" si="5"/>
        <v>100.49647769204965</v>
      </c>
      <c r="E37" s="23">
        <v>3689</v>
      </c>
      <c r="F37" s="23">
        <f t="shared" si="6"/>
        <v>102.61588446046687</v>
      </c>
    </row>
    <row r="38" spans="1:6" ht="15.75" x14ac:dyDescent="0.25">
      <c r="A38" s="13" t="s">
        <v>23</v>
      </c>
      <c r="B38" s="22">
        <v>72.8</v>
      </c>
      <c r="C38" s="23">
        <v>74.930000000000007</v>
      </c>
      <c r="D38" s="23">
        <f t="shared" si="5"/>
        <v>102.92582417582419</v>
      </c>
      <c r="E38" s="23">
        <v>76.8</v>
      </c>
      <c r="F38" s="23">
        <f t="shared" si="6"/>
        <v>102.49566261844387</v>
      </c>
    </row>
    <row r="39" spans="1:6" ht="15.75" x14ac:dyDescent="0.25">
      <c r="A39" s="13" t="s">
        <v>24</v>
      </c>
      <c r="B39" s="22">
        <v>857.8</v>
      </c>
      <c r="C39" s="23">
        <v>853.1</v>
      </c>
      <c r="D39" s="23">
        <f t="shared" si="5"/>
        <v>99.452086733504316</v>
      </c>
      <c r="E39" s="23">
        <v>855.4</v>
      </c>
      <c r="F39" s="23">
        <f t="shared" si="6"/>
        <v>100.26960497010901</v>
      </c>
    </row>
    <row r="40" spans="1:6" ht="31.5" hidden="1" x14ac:dyDescent="0.25">
      <c r="A40" s="13" t="s">
        <v>25</v>
      </c>
      <c r="B40" s="22">
        <v>544</v>
      </c>
      <c r="C40" s="23">
        <v>542</v>
      </c>
      <c r="D40" s="23">
        <f t="shared" si="5"/>
        <v>99.632352941176478</v>
      </c>
      <c r="E40" s="23">
        <v>545</v>
      </c>
      <c r="F40" s="23">
        <f t="shared" si="6"/>
        <v>100.55350553505535</v>
      </c>
    </row>
    <row r="41" spans="1:6" ht="15.75" x14ac:dyDescent="0.25">
      <c r="A41" s="14" t="s">
        <v>26</v>
      </c>
      <c r="B41" s="22"/>
      <c r="C41" s="23"/>
      <c r="D41" s="23"/>
      <c r="E41" s="23"/>
      <c r="F41" s="23"/>
    </row>
    <row r="42" spans="1:6" ht="63" x14ac:dyDescent="0.25">
      <c r="A42" s="15" t="s">
        <v>27</v>
      </c>
      <c r="B42" s="22">
        <v>0.16</v>
      </c>
      <c r="C42" s="22">
        <v>0.15</v>
      </c>
      <c r="D42" s="22">
        <f>SUM(C42/B42*100)</f>
        <v>93.75</v>
      </c>
      <c r="E42" s="22">
        <v>0.15</v>
      </c>
      <c r="F42" s="22">
        <f t="shared" si="6"/>
        <v>100</v>
      </c>
    </row>
    <row r="43" spans="1:6" ht="47.25" x14ac:dyDescent="0.25">
      <c r="A43" s="15" t="s">
        <v>28</v>
      </c>
      <c r="B43" s="22">
        <v>43.2</v>
      </c>
      <c r="C43" s="23">
        <v>43.85</v>
      </c>
      <c r="D43" s="23">
        <f>SUM(C43/B43*100)</f>
        <v>101.50462962962963</v>
      </c>
      <c r="E43" s="23">
        <v>45</v>
      </c>
      <c r="F43" s="23">
        <f t="shared" si="6"/>
        <v>102.62257696693273</v>
      </c>
    </row>
    <row r="44" spans="1:6" ht="15.75" x14ac:dyDescent="0.25">
      <c r="A44" s="10" t="s">
        <v>29</v>
      </c>
      <c r="B44" s="22"/>
      <c r="C44" s="23"/>
      <c r="D44" s="23"/>
      <c r="E44" s="23"/>
      <c r="F44" s="23"/>
    </row>
    <row r="45" spans="1:6" ht="28.5" customHeight="1" x14ac:dyDescent="0.25">
      <c r="A45" s="12" t="s">
        <v>61</v>
      </c>
      <c r="B45" s="22">
        <v>1850</v>
      </c>
      <c r="C45" s="27">
        <v>1864</v>
      </c>
      <c r="D45" s="23">
        <f>SUM(C45/B45*100)</f>
        <v>100.75675675675674</v>
      </c>
      <c r="E45" s="27">
        <v>1876</v>
      </c>
      <c r="F45" s="23">
        <f t="shared" si="6"/>
        <v>100.64377682403433</v>
      </c>
    </row>
    <row r="46" spans="1:6" ht="15.75" x14ac:dyDescent="0.25">
      <c r="A46" s="16" t="s">
        <v>30</v>
      </c>
      <c r="B46" s="22"/>
      <c r="C46" s="23"/>
      <c r="D46" s="23"/>
      <c r="E46" s="23"/>
      <c r="F46" s="23"/>
    </row>
    <row r="47" spans="1:6" ht="15.75" x14ac:dyDescent="0.25">
      <c r="A47" s="8" t="s">
        <v>31</v>
      </c>
      <c r="B47" s="22">
        <v>2350</v>
      </c>
      <c r="C47" s="23">
        <v>2365</v>
      </c>
      <c r="D47" s="23">
        <f>SUM(C47/B47*100)</f>
        <v>100.63829787234042</v>
      </c>
      <c r="E47" s="23">
        <v>2370</v>
      </c>
      <c r="F47" s="23">
        <f t="shared" si="6"/>
        <v>100.21141649048626</v>
      </c>
    </row>
    <row r="48" spans="1:6" ht="47.25" x14ac:dyDescent="0.25">
      <c r="A48" s="8" t="s">
        <v>32</v>
      </c>
      <c r="B48" s="22">
        <v>85</v>
      </c>
      <c r="C48" s="23">
        <v>85</v>
      </c>
      <c r="D48" s="23">
        <f>SUM(C48/B48*100)</f>
        <v>100</v>
      </c>
      <c r="E48" s="23">
        <v>85</v>
      </c>
      <c r="F48" s="23">
        <f t="shared" si="6"/>
        <v>100</v>
      </c>
    </row>
    <row r="49" spans="1:6" ht="15.75" x14ac:dyDescent="0.25">
      <c r="A49" s="16" t="s">
        <v>33</v>
      </c>
      <c r="B49" s="22"/>
      <c r="C49" s="23"/>
      <c r="D49" s="23"/>
      <c r="E49" s="23"/>
      <c r="F49" s="23"/>
    </row>
    <row r="50" spans="1:6" ht="31.5" x14ac:dyDescent="0.25">
      <c r="A50" s="8" t="s">
        <v>34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</row>
    <row r="51" spans="1:6" ht="47.25" x14ac:dyDescent="0.25">
      <c r="A51" s="8" t="s">
        <v>35</v>
      </c>
      <c r="B51" s="23">
        <v>14</v>
      </c>
      <c r="C51" s="23">
        <v>15.3</v>
      </c>
      <c r="D51" s="23">
        <f>SUM(C51/B51*100)</f>
        <v>109.28571428571429</v>
      </c>
      <c r="E51" s="23">
        <v>15.5</v>
      </c>
      <c r="F51" s="23">
        <f t="shared" si="6"/>
        <v>101.30718954248366</v>
      </c>
    </row>
    <row r="52" spans="1:6" ht="31.5" x14ac:dyDescent="0.25">
      <c r="A52" s="17" t="s">
        <v>36</v>
      </c>
      <c r="B52" s="27"/>
      <c r="C52" s="27"/>
      <c r="D52" s="27"/>
      <c r="E52" s="27"/>
      <c r="F52" s="27"/>
    </row>
    <row r="53" spans="1:6" ht="31.5" x14ac:dyDescent="0.25">
      <c r="A53" s="12" t="s">
        <v>37</v>
      </c>
      <c r="B53" s="27">
        <v>637</v>
      </c>
      <c r="C53" s="27">
        <v>712</v>
      </c>
      <c r="D53" s="23">
        <f>SUM(C53/B53*100)</f>
        <v>111.77394034536891</v>
      </c>
      <c r="E53" s="27">
        <v>714</v>
      </c>
      <c r="F53" s="23">
        <f t="shared" si="6"/>
        <v>100.28089887640451</v>
      </c>
    </row>
    <row r="54" spans="1:6" ht="31.5" x14ac:dyDescent="0.25">
      <c r="A54" s="12" t="s">
        <v>38</v>
      </c>
      <c r="B54" s="27">
        <v>828</v>
      </c>
      <c r="C54" s="27">
        <v>1210</v>
      </c>
      <c r="D54" s="23">
        <f>SUM(C54/B54*100)</f>
        <v>146.1352657004831</v>
      </c>
      <c r="E54" s="27">
        <v>1213</v>
      </c>
      <c r="F54" s="23">
        <f t="shared" si="6"/>
        <v>100.24793388429751</v>
      </c>
    </row>
    <row r="55" spans="1:6" ht="31.5" x14ac:dyDescent="0.25">
      <c r="A55" s="12" t="s">
        <v>39</v>
      </c>
      <c r="B55" s="23">
        <v>38</v>
      </c>
      <c r="C55" s="23">
        <v>37.6</v>
      </c>
      <c r="D55" s="23">
        <f t="shared" ref="D55:D60" si="7">SUM(C55/B55*100)</f>
        <v>98.947368421052644</v>
      </c>
      <c r="E55" s="23">
        <v>38</v>
      </c>
      <c r="F55" s="23">
        <f t="shared" si="6"/>
        <v>101.06382978723406</v>
      </c>
    </row>
    <row r="56" spans="1:6" ht="31.5" hidden="1" x14ac:dyDescent="0.25">
      <c r="A56" s="10" t="s">
        <v>40</v>
      </c>
      <c r="B56" s="23">
        <f>SUM(B57:B60)</f>
        <v>3524</v>
      </c>
      <c r="C56" s="23">
        <f>SUM(C57:C60)</f>
        <v>3531</v>
      </c>
      <c r="D56" s="23">
        <f t="shared" si="7"/>
        <v>100.19863791146423</v>
      </c>
      <c r="E56" s="23">
        <f>SUM(E57:E60)</f>
        <v>3538</v>
      </c>
      <c r="F56" s="23">
        <f t="shared" si="6"/>
        <v>100.19824412347778</v>
      </c>
    </row>
    <row r="57" spans="1:6" ht="31.5" hidden="1" x14ac:dyDescent="0.25">
      <c r="A57" s="5" t="s">
        <v>41</v>
      </c>
      <c r="B57" s="23">
        <v>41</v>
      </c>
      <c r="C57" s="23">
        <v>41</v>
      </c>
      <c r="D57" s="23">
        <f t="shared" si="7"/>
        <v>100</v>
      </c>
      <c r="E57" s="23">
        <v>41</v>
      </c>
      <c r="F57" s="23">
        <f t="shared" si="6"/>
        <v>100</v>
      </c>
    </row>
    <row r="58" spans="1:6" ht="31.5" hidden="1" x14ac:dyDescent="0.25">
      <c r="A58" s="5" t="s">
        <v>42</v>
      </c>
      <c r="B58" s="23">
        <v>57</v>
      </c>
      <c r="C58" s="23">
        <v>57</v>
      </c>
      <c r="D58" s="23">
        <f t="shared" si="7"/>
        <v>100</v>
      </c>
      <c r="E58" s="23">
        <v>57</v>
      </c>
      <c r="F58" s="23">
        <f t="shared" si="6"/>
        <v>100</v>
      </c>
    </row>
    <row r="59" spans="1:6" ht="31.5" hidden="1" customHeight="1" x14ac:dyDescent="0.25">
      <c r="A59" s="5" t="s">
        <v>43</v>
      </c>
      <c r="B59" s="23">
        <v>1263</v>
      </c>
      <c r="C59" s="23">
        <v>1265</v>
      </c>
      <c r="D59" s="23">
        <f t="shared" si="7"/>
        <v>100.15835312747427</v>
      </c>
      <c r="E59" s="23">
        <v>1270</v>
      </c>
      <c r="F59" s="23">
        <f t="shared" si="6"/>
        <v>100.39525691699605</v>
      </c>
    </row>
    <row r="60" spans="1:6" ht="15.75" hidden="1" x14ac:dyDescent="0.25">
      <c r="A60" s="6" t="s">
        <v>44</v>
      </c>
      <c r="B60" s="23">
        <v>2163</v>
      </c>
      <c r="C60" s="23">
        <v>2168</v>
      </c>
      <c r="D60" s="23">
        <f t="shared" si="7"/>
        <v>100.23116042533518</v>
      </c>
      <c r="E60" s="23">
        <v>2170</v>
      </c>
      <c r="F60" s="23">
        <f t="shared" si="6"/>
        <v>100.09225092250922</v>
      </c>
    </row>
    <row r="61" spans="1:6" ht="15.75" hidden="1" x14ac:dyDescent="0.25">
      <c r="A61" s="11" t="s">
        <v>45</v>
      </c>
      <c r="B61" s="23"/>
      <c r="C61" s="23"/>
      <c r="D61" s="23"/>
      <c r="E61" s="23"/>
      <c r="F61" s="23"/>
    </row>
    <row r="62" spans="1:6" ht="15.75" hidden="1" x14ac:dyDescent="0.25">
      <c r="A62" s="12" t="s">
        <v>46</v>
      </c>
      <c r="B62" s="23">
        <v>47</v>
      </c>
      <c r="C62" s="23">
        <v>48.4</v>
      </c>
      <c r="D62" s="23">
        <f t="shared" ref="D62:D69" si="8">SUM(C62/B62*100)</f>
        <v>102.97872340425531</v>
      </c>
      <c r="E62" s="23">
        <v>49.1</v>
      </c>
      <c r="F62" s="23">
        <f t="shared" si="6"/>
        <v>101.44628099173553</v>
      </c>
    </row>
    <row r="63" spans="1:6" ht="15.75" hidden="1" x14ac:dyDescent="0.25">
      <c r="A63" s="12" t="s">
        <v>47</v>
      </c>
      <c r="B63" s="23">
        <v>100</v>
      </c>
      <c r="C63" s="23">
        <v>102.6</v>
      </c>
      <c r="D63" s="23">
        <f t="shared" si="8"/>
        <v>102.60000000000001</v>
      </c>
      <c r="E63" s="23">
        <v>103</v>
      </c>
      <c r="F63" s="23">
        <f t="shared" si="6"/>
        <v>100.3898635477583</v>
      </c>
    </row>
    <row r="64" spans="1:6" ht="15.75" hidden="1" x14ac:dyDescent="0.25">
      <c r="A64" s="12" t="s">
        <v>48</v>
      </c>
      <c r="B64" s="23">
        <v>11.5</v>
      </c>
      <c r="C64" s="23">
        <v>11.8</v>
      </c>
      <c r="D64" s="23">
        <f t="shared" si="8"/>
        <v>102.60869565217392</v>
      </c>
      <c r="E64" s="23">
        <v>11.5</v>
      </c>
      <c r="F64" s="23">
        <f t="shared" si="6"/>
        <v>97.457627118644069</v>
      </c>
    </row>
    <row r="65" spans="1:6" ht="31.5" hidden="1" x14ac:dyDescent="0.25">
      <c r="A65" s="12" t="s">
        <v>49</v>
      </c>
      <c r="B65" s="23">
        <v>132.51</v>
      </c>
      <c r="C65" s="23">
        <v>135.36000000000001</v>
      </c>
      <c r="D65" s="23">
        <f t="shared" si="8"/>
        <v>102.15078107312658</v>
      </c>
      <c r="E65" s="23">
        <v>137.4</v>
      </c>
      <c r="F65" s="23">
        <f t="shared" si="6"/>
        <v>101.50709219858156</v>
      </c>
    </row>
    <row r="66" spans="1:6" ht="19.5" hidden="1" customHeight="1" x14ac:dyDescent="0.25">
      <c r="A66" s="18" t="s">
        <v>50</v>
      </c>
      <c r="B66" s="23">
        <v>41.9</v>
      </c>
      <c r="C66" s="23">
        <v>41.69</v>
      </c>
      <c r="D66" s="23">
        <f t="shared" si="8"/>
        <v>99.498806682577566</v>
      </c>
      <c r="E66" s="23">
        <v>41.95</v>
      </c>
      <c r="F66" s="23">
        <f t="shared" si="6"/>
        <v>100.62365075557689</v>
      </c>
    </row>
    <row r="67" spans="1:6" ht="61.5" hidden="1" customHeight="1" x14ac:dyDescent="0.25">
      <c r="A67" s="6" t="s">
        <v>51</v>
      </c>
      <c r="B67" s="23">
        <v>98</v>
      </c>
      <c r="C67" s="23">
        <v>98</v>
      </c>
      <c r="D67" s="23">
        <f t="shared" si="8"/>
        <v>100</v>
      </c>
      <c r="E67" s="23">
        <v>98.2</v>
      </c>
      <c r="F67" s="23">
        <f t="shared" si="6"/>
        <v>100.20408163265306</v>
      </c>
    </row>
    <row r="68" spans="1:6" ht="47.25" hidden="1" x14ac:dyDescent="0.25">
      <c r="A68" s="6" t="s">
        <v>52</v>
      </c>
      <c r="B68" s="23">
        <v>345</v>
      </c>
      <c r="C68" s="23">
        <v>344.43</v>
      </c>
      <c r="D68" s="23">
        <f t="shared" si="8"/>
        <v>99.834782608695647</v>
      </c>
      <c r="E68" s="23">
        <v>346.8</v>
      </c>
      <c r="F68" s="23">
        <f t="shared" si="6"/>
        <v>100.68809337165752</v>
      </c>
    </row>
    <row r="69" spans="1:6" ht="48" hidden="1" customHeight="1" x14ac:dyDescent="0.25">
      <c r="A69" s="6" t="s">
        <v>53</v>
      </c>
      <c r="B69" s="23">
        <v>119</v>
      </c>
      <c r="C69" s="23">
        <v>119.6</v>
      </c>
      <c r="D69" s="23">
        <f t="shared" si="8"/>
        <v>100.50420168067227</v>
      </c>
      <c r="E69" s="23">
        <v>120.2</v>
      </c>
      <c r="F69" s="23">
        <f t="shared" si="6"/>
        <v>100.50167224080269</v>
      </c>
    </row>
    <row r="72" spans="1:6" x14ac:dyDescent="0.25">
      <c r="A72" s="30"/>
      <c r="B72" s="30"/>
    </row>
    <row r="73" spans="1:6" ht="15.75" x14ac:dyDescent="0.25">
      <c r="A73" s="2" t="s">
        <v>56</v>
      </c>
      <c r="B73" s="2"/>
    </row>
    <row r="74" spans="1:6" ht="15.75" x14ac:dyDescent="0.25">
      <c r="A74" s="2" t="s">
        <v>57</v>
      </c>
      <c r="B74" s="2"/>
    </row>
    <row r="75" spans="1:6" ht="15.75" x14ac:dyDescent="0.25">
      <c r="A75" s="32" t="s">
        <v>58</v>
      </c>
      <c r="B75" s="32"/>
    </row>
    <row r="76" spans="1:6" ht="15.75" x14ac:dyDescent="0.25">
      <c r="A76" s="32" t="s">
        <v>59</v>
      </c>
      <c r="B76" s="32"/>
      <c r="D76" s="31" t="s">
        <v>71</v>
      </c>
      <c r="E76" s="31"/>
      <c r="F76" s="31"/>
    </row>
    <row r="77" spans="1:6" x14ac:dyDescent="0.25">
      <c r="A77" s="30"/>
      <c r="B77" s="30"/>
    </row>
  </sheetData>
  <mergeCells count="15">
    <mergeCell ref="A10:F10"/>
    <mergeCell ref="A13:A14"/>
    <mergeCell ref="D13:D14"/>
    <mergeCell ref="F13:F14"/>
    <mergeCell ref="C2:F2"/>
    <mergeCell ref="C3:F3"/>
    <mergeCell ref="C4:F4"/>
    <mergeCell ref="C5:F5"/>
    <mergeCell ref="C6:F6"/>
    <mergeCell ref="A11:F11"/>
    <mergeCell ref="A77:B77"/>
    <mergeCell ref="D76:F76"/>
    <mergeCell ref="A72:B72"/>
    <mergeCell ref="A75:B75"/>
    <mergeCell ref="A76:B76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2018-12-13T06:46:44Z</dcterms:modified>
</cp:coreProperties>
</file>